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\"/>
    </mc:Choice>
  </mc:AlternateContent>
  <bookViews>
    <workbookView xWindow="32760" yWindow="32760" windowWidth="20610" windowHeight="9435"/>
  </bookViews>
  <sheets>
    <sheet name="Hastiqacucak (75.0)" sheetId="29" r:id="rId1"/>
  </sheet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E13" i="29" l="1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C27" i="29"/>
  <c r="E12" i="29"/>
  <c r="E27" i="29" l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<sst xmlns="http://schemas.openxmlformats.org/spreadsheetml/2006/main" count="36" uniqueCount="36">
  <si>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</si>
  <si>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</si>
  <si>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</si>
  <si>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</si>
  <si>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</si>
  <si>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</si>
  <si>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</si>
  <si>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Կ.Տ</t>
  </si>
  <si>
    <t>ՏՆՕՐԵՆ՝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</si>
  <si>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</si>
  <si>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</si>
  <si>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</si>
  <si>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</si>
  <si>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</si>
  <si>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</si>
  <si>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</si>
  <si>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Բուժքույր</t>
  </si>
  <si>
    <t>Տնտեսվար</t>
  </si>
  <si>
    <t>Խոհարար</t>
  </si>
  <si>
    <t>Խոհարարի օգնական</t>
  </si>
  <si>
    <t>Օժանդակ բանվոր</t>
  </si>
  <si>
    <t>Պահակ</t>
  </si>
  <si>
    <t>ԳԼԽԱՎՈՐ ՀԱՇՎԱՊԱՀ՝</t>
  </si>
  <si>
    <t>Ընդամենը ամսական աշխատավարձը</t>
  </si>
  <si>
    <t>Հավաքարար</t>
  </si>
  <si>
    <t>Գործավար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</si>
  <si>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</si>
  <si>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</si>
  <si>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</si>
  <si>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</si>
  <si>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110 </t>
  </si>
  <si>
    <t xml:space="preserve"> «ԵՐԵՎԱՆԻ Հ.116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</si>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</sst>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0.00_р_."/>
    <numFmt numFmtId="167" formatCode="#,##0_р_."/>
  </numFmts>
  <fonts count="28" x14ac:knownFonts="1">
    <font>
      <sz val="10"/>
      <name val="Arial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0"/>
  </cellStyleXfs>
  <cellXfs count="61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center" vertical="center"/>
    </xf>
    <xf numFmtId="0" fontId="19" fillId="0" borderId="0" xfId="37" applyFont="1" applyAlignment="1">
      <alignment horizontal="right" vertical="center"/>
    </xf>
    <xf numFmtId="4" fontId="19" fillId="0" borderId="0" xfId="0" applyNumberFormat="1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Border="1" applyAlignment="1">
      <alignment horizontal="right" vertical="center" wrapText="1"/>
    </xf>
    <xf numFmtId="166" fontId="20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2" fontId="19" fillId="24" borderId="10" xfId="0" applyNumberFormat="1" applyFont="1" applyFill="1" applyBorder="1" applyAlignment="1">
      <alignment horizontal="center" vertical="center"/>
    </xf>
    <xf numFmtId="166" fontId="19" fillId="24" borderId="0" xfId="0" applyNumberFormat="1" applyFont="1" applyFill="1" applyAlignment="1">
      <alignment horizontal="center" vertical="center"/>
    </xf>
    <xf numFmtId="0" fontId="19" fillId="24" borderId="0" xfId="0" applyFont="1" applyFill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166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1" fontId="20" fillId="0" borderId="0" xfId="0" applyNumberFormat="1" applyFont="1" applyBorder="1" applyAlignment="1">
      <alignment horizontal="center" vertical="center" wrapText="1"/>
    </xf>
    <xf numFmtId="3" fontId="19" fillId="24" borderId="10" xfId="0" applyNumberFormat="1" applyFont="1" applyFill="1" applyBorder="1" applyAlignment="1">
      <alignment horizontal="center" vertical="center"/>
    </xf>
    <xf numFmtId="3" fontId="22" fillId="24" borderId="10" xfId="0" applyNumberFormat="1" applyFont="1" applyFill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" fontId="25" fillId="0" borderId="10" xfId="0" applyNumberFormat="1" applyFont="1" applyBorder="1" applyAlignment="1">
      <alignment horizontal="center" vertical="center" wrapText="1"/>
    </xf>
    <xf numFmtId="166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166" fontId="19" fillId="0" borderId="0" xfId="0" applyNumberFormat="1" applyFont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 applyProtection="1">
      <alignment horizontal="right" vertical="center"/>
      <protection locked="0"/>
    </xf>
    <xf numFmtId="2" fontId="19" fillId="0" borderId="10" xfId="0" applyNumberFormat="1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37" applyFont="1" applyFill="1" applyAlignment="1">
      <alignment horizontal="right" vertical="center"/>
    </xf>
    <xf numFmtId="164" fontId="21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43" applyFont="1" applyAlignment="1">
      <alignment horizontal="center" vertical="center"/>
    </xf>
    <xf numFmtId="0" fontId="20" fillId="0" borderId="0" xfId="43" applyFont="1" applyFill="1" applyAlignment="1">
      <alignment horizontal="left" vertical="center" wrapText="1"/>
    </xf>
    <xf numFmtId="0" fontId="19" fillId="0" borderId="0" xfId="43" applyFont="1" applyAlignment="1">
      <alignment horizontal="left" vertical="center"/>
    </xf>
    <xf numFmtId="0" fontId="20" fillId="0" borderId="0" xfId="43" applyFont="1" applyFill="1" applyAlignment="1">
      <alignment horizontal="left" vertical="center"/>
    </xf>
    <xf numFmtId="0" fontId="20" fillId="0" borderId="0" xfId="43" applyFont="1" applyAlignment="1">
      <alignment horizontal="center" vertical="center"/>
    </xf>
    <xf numFmtId="0" fontId="20" fillId="0" borderId="0" xfId="43" applyFont="1" applyBorder="1" applyAlignment="1" applyProtection="1">
      <alignment horizontal="left" vertical="center"/>
      <protection locked="0" hidden="1"/>
    </xf>
    <xf numFmtId="0" fontId="20" fillId="0" borderId="11" xfId="43" applyFont="1" applyBorder="1" applyAlignment="1" applyProtection="1">
      <alignment horizontal="center" vertical="center"/>
      <protection locked="0" hidden="1"/>
    </xf>
    <xf numFmtId="0" fontId="20" fillId="0" borderId="0" xfId="43" applyFont="1" applyBorder="1" applyAlignment="1" applyProtection="1">
      <alignment horizontal="center" vertical="center"/>
      <protection locked="0" hidden="1"/>
    </xf>
    <xf numFmtId="0" fontId="19" fillId="0" borderId="0" xfId="43" applyFont="1" applyAlignment="1" applyProtection="1">
      <alignment vertical="center"/>
      <protection locked="0" hidden="1"/>
    </xf>
    <xf numFmtId="0" fontId="21" fillId="0" borderId="0" xfId="43" applyFont="1" applyAlignment="1" applyProtection="1">
      <alignment horizontal="center" vertical="center"/>
      <protection locked="0" hidden="1"/>
    </xf>
    <xf numFmtId="0" fontId="19" fillId="0" borderId="0" xfId="43" applyFont="1" applyBorder="1" applyAlignment="1" applyProtection="1">
      <alignment horizontal="left" vertical="center"/>
      <protection locked="0" hidden="1"/>
    </xf>
    <xf numFmtId="0" fontId="21" fillId="0" borderId="0" xfId="43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9" fillId="0" borderId="0" xfId="37" applyFont="1" applyFill="1" applyAlignment="1">
      <alignment horizontal="right" vertical="center"/>
    </xf>
    <xf numFmtId="0" fontId="19" fillId="0" borderId="0" xfId="0" applyFont="1" applyFill="1" applyAlignment="1">
      <alignment horizontal="left" vertical="center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6" xfId="43"/>
    <cellStyle name="Normal_Sheet1" xfId="37"/>
    <cellStyle name="Note" xfId="38"/>
    <cellStyle name="Output" xfId="39"/>
    <cellStyle name="Title" xfId="40"/>
    <cellStyle name="Total" xfId="41"/>
    <cellStyle name="Warning Text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zoomScale="85" zoomScaleNormal="100" zoomScaleSheetLayoutView="85" workbookViewId="0">
      <selection activeCell="H31" sqref="H31"/>
    </sheetView>
  </sheetViews>
  <sheetFormatPr defaultColWidth="8.85546875" defaultRowHeight="17.25" x14ac:dyDescent="0.2"/>
  <cols>
    <col min="1" max="1" width="6.140625" style="1" customWidth="1"/>
    <col min="2" max="2" width="60.28515625" style="2" customWidth="1"/>
    <col min="3" max="3" width="15" style="2" customWidth="1"/>
    <col min="4" max="4" width="14.28515625" style="3" customWidth="1"/>
    <col min="5" max="5" width="16.85546875" style="1" customWidth="1"/>
    <col min="6" max="6" width="14.42578125" style="5" customWidth="1"/>
    <col min="7" max="16384" width="8.85546875" style="1"/>
  </cols>
  <sheetData>
    <row r="1" spans="1:6" s="39" customFormat="1" ht="20.25" customHeight="1" x14ac:dyDescent="0.2">
      <c r="B1" s="40"/>
      <c r="C1" s="40"/>
      <c r="D1" s="59" t="s">
        <v>30</v>
      </c>
      <c r="E1" s="59"/>
    </row>
    <row r="2" spans="1:6" s="39" customFormat="1" ht="20.25" customHeight="1" x14ac:dyDescent="0.2">
      <c r="B2" s="40"/>
      <c r="C2" s="40"/>
      <c r="D2" s="59" t="s">
        <v>26</v>
      </c>
      <c r="E2" s="59"/>
    </row>
    <row r="3" spans="1:6" s="39" customFormat="1" ht="20.25" customHeight="1" x14ac:dyDescent="0.2">
      <c r="B3" s="40"/>
      <c r="C3" s="40"/>
      <c r="D3" s="59" t="s">
        <v>27</v>
      </c>
      <c r="E3" s="59"/>
    </row>
    <row r="4" spans="1:6" s="39" customFormat="1" ht="24.75" customHeight="1" x14ac:dyDescent="0.2">
      <c r="B4" s="40"/>
      <c r="C4" s="40"/>
      <c r="D4" s="37"/>
      <c r="E4" s="37" t="s">
        <v>28</v>
      </c>
    </row>
    <row r="5" spans="1:6" s="39" customFormat="1" ht="20.25" customHeight="1" x14ac:dyDescent="0.2">
      <c r="B5" s="40"/>
      <c r="C5" s="40"/>
      <c r="D5" s="37"/>
      <c r="E5" s="37" t="s">
        <v>29</v>
      </c>
    </row>
    <row r="6" spans="1:6" x14ac:dyDescent="0.2">
      <c r="E6" s="4"/>
      <c r="F6" s="1"/>
    </row>
    <row r="7" spans="1:6" ht="36.75" customHeight="1" x14ac:dyDescent="0.2">
      <c r="A7" s="57" t="s">
        <v>31</v>
      </c>
      <c r="B7" s="57"/>
      <c r="C7" s="57"/>
      <c r="D7" s="57"/>
      <c r="E7" s="57"/>
    </row>
    <row r="8" spans="1:6" ht="21.75" customHeight="1" x14ac:dyDescent="0.2">
      <c r="A8" s="57" t="s">
        <v>5</v>
      </c>
      <c r="B8" s="57"/>
      <c r="C8" s="57"/>
      <c r="D8" s="57"/>
      <c r="E8" s="57"/>
    </row>
    <row r="9" spans="1:6" ht="27" customHeight="1" x14ac:dyDescent="0.3">
      <c r="A9" s="6"/>
      <c r="B9" s="7"/>
      <c r="C9" s="7"/>
      <c r="E9" s="8" t="s">
        <v>3</v>
      </c>
      <c r="F9" s="9"/>
    </row>
    <row r="10" spans="1:6" s="33" customFormat="1" ht="75.75" customHeight="1" x14ac:dyDescent="0.2">
      <c r="A10" s="30" t="s">
        <v>1</v>
      </c>
      <c r="B10" s="30" t="s">
        <v>0</v>
      </c>
      <c r="C10" s="30" t="s">
        <v>2</v>
      </c>
      <c r="D10" s="31" t="s">
        <v>4</v>
      </c>
      <c r="E10" s="30" t="s">
        <v>23</v>
      </c>
      <c r="F10" s="32"/>
    </row>
    <row r="11" spans="1:6" s="11" customFormat="1" ht="13.5" x14ac:dyDescent="0.2">
      <c r="A11" s="10">
        <v>1</v>
      </c>
      <c r="B11" s="10">
        <v>2</v>
      </c>
      <c r="C11" s="10">
        <v>3</v>
      </c>
      <c r="D11" s="36">
        <v>4</v>
      </c>
      <c r="E11" s="10">
        <v>5</v>
      </c>
      <c r="F11" s="20"/>
    </row>
    <row r="12" spans="1:6" s="16" customFormat="1" ht="23.25" customHeight="1" x14ac:dyDescent="0.2">
      <c r="A12" s="12">
        <v>1</v>
      </c>
      <c r="B12" s="13" t="s">
        <v>9</v>
      </c>
      <c r="C12" s="14">
        <v>1</v>
      </c>
      <c r="D12" s="27">
        <v>172799.99999999997</v>
      </c>
      <c r="E12" s="27">
        <f>+C12*D12</f>
        <v>172799.99999999997</v>
      </c>
      <c r="F12" s="15"/>
    </row>
    <row r="13" spans="1:6" s="16" customFormat="1" ht="23.25" customHeight="1" x14ac:dyDescent="0.2">
      <c r="A13" s="12">
        <v>2</v>
      </c>
      <c r="B13" s="13" t="s">
        <v>10</v>
      </c>
      <c r="C13" s="14">
        <v>1</v>
      </c>
      <c r="D13" s="27">
        <v>131600</v>
      </c>
      <c r="E13" s="27">
        <f t="shared" ref="E13:E26" si="0">+C13*D13</f>
        <v>131600</v>
      </c>
      <c r="F13" s="15"/>
    </row>
    <row r="14" spans="1:6" s="16" customFormat="1" ht="23.25" customHeight="1" x14ac:dyDescent="0.2">
      <c r="A14" s="12">
        <v>3</v>
      </c>
      <c r="B14" s="13" t="s">
        <v>11</v>
      </c>
      <c r="C14" s="14">
        <v>1</v>
      </c>
      <c r="D14" s="26">
        <v>127100</v>
      </c>
      <c r="E14" s="27">
        <f t="shared" si="0"/>
        <v>127100</v>
      </c>
      <c r="F14" s="15"/>
    </row>
    <row r="15" spans="1:6" s="16" customFormat="1" ht="23.25" customHeight="1" x14ac:dyDescent="0.2">
      <c r="A15" s="12">
        <v>4</v>
      </c>
      <c r="B15" s="13" t="s">
        <v>12</v>
      </c>
      <c r="C15" s="14">
        <v>8.9600000000000009</v>
      </c>
      <c r="D15" s="26">
        <v>128500</v>
      </c>
      <c r="E15" s="27">
        <f t="shared" si="0"/>
        <v>1151360</v>
      </c>
      <c r="F15" s="15"/>
    </row>
    <row r="16" spans="1:6" s="16" customFormat="1" ht="23.25" customHeight="1" x14ac:dyDescent="0.2">
      <c r="A16" s="12">
        <v>5</v>
      </c>
      <c r="B16" s="13" t="s">
        <v>13</v>
      </c>
      <c r="C16" s="14">
        <v>2</v>
      </c>
      <c r="D16" s="26">
        <v>128500</v>
      </c>
      <c r="E16" s="27">
        <f t="shared" si="0"/>
        <v>257000</v>
      </c>
      <c r="F16" s="15"/>
    </row>
    <row r="17" spans="1:8" s="16" customFormat="1" ht="23.25" customHeight="1" x14ac:dyDescent="0.2">
      <c r="A17" s="12">
        <v>6</v>
      </c>
      <c r="B17" s="13" t="s">
        <v>14</v>
      </c>
      <c r="C17" s="14">
        <v>1</v>
      </c>
      <c r="D17" s="26">
        <v>128500</v>
      </c>
      <c r="E17" s="27">
        <f t="shared" si="0"/>
        <v>128500</v>
      </c>
      <c r="F17" s="15"/>
    </row>
    <row r="18" spans="1:8" ht="23.25" customHeight="1" x14ac:dyDescent="0.2">
      <c r="A18" s="12">
        <v>7</v>
      </c>
      <c r="B18" s="13" t="s">
        <v>15</v>
      </c>
      <c r="C18" s="38">
        <v>8</v>
      </c>
      <c r="D18" s="26">
        <v>122699.99999999999</v>
      </c>
      <c r="E18" s="27">
        <f t="shared" si="0"/>
        <v>981599.99999999988</v>
      </c>
      <c r="F18" s="35"/>
    </row>
    <row r="19" spans="1:8" s="16" customFormat="1" ht="23.25" customHeight="1" x14ac:dyDescent="0.2">
      <c r="A19" s="12">
        <v>8</v>
      </c>
      <c r="B19" s="13" t="s">
        <v>25</v>
      </c>
      <c r="C19" s="14">
        <v>0.5</v>
      </c>
      <c r="D19" s="26">
        <v>104399.99999999999</v>
      </c>
      <c r="E19" s="27">
        <f t="shared" si="0"/>
        <v>52199.999999999993</v>
      </c>
      <c r="F19" s="15"/>
    </row>
    <row r="20" spans="1:8" ht="23.25" customHeight="1" x14ac:dyDescent="0.2">
      <c r="A20" s="12">
        <v>9</v>
      </c>
      <c r="B20" s="13" t="s">
        <v>16</v>
      </c>
      <c r="C20" s="38">
        <v>1</v>
      </c>
      <c r="D20" s="26">
        <v>104399.99999999999</v>
      </c>
      <c r="E20" s="27">
        <f t="shared" si="0"/>
        <v>104399.99999999999</v>
      </c>
      <c r="F20" s="17"/>
    </row>
    <row r="21" spans="1:8" ht="23.25" customHeight="1" x14ac:dyDescent="0.2">
      <c r="A21" s="12">
        <v>10</v>
      </c>
      <c r="B21" s="13" t="s">
        <v>18</v>
      </c>
      <c r="C21" s="38">
        <v>1</v>
      </c>
      <c r="D21" s="26">
        <v>107100</v>
      </c>
      <c r="E21" s="27">
        <f t="shared" si="0"/>
        <v>107100</v>
      </c>
      <c r="F21" s="17"/>
    </row>
    <row r="22" spans="1:8" ht="23.25" customHeight="1" x14ac:dyDescent="0.2">
      <c r="A22" s="12">
        <v>11</v>
      </c>
      <c r="B22" s="13" t="s">
        <v>19</v>
      </c>
      <c r="C22" s="38">
        <v>1</v>
      </c>
      <c r="D22" s="26">
        <v>104399.99999999999</v>
      </c>
      <c r="E22" s="27">
        <f t="shared" si="0"/>
        <v>104399.99999999999</v>
      </c>
      <c r="F22" s="17"/>
    </row>
    <row r="23" spans="1:8" ht="23.25" customHeight="1" x14ac:dyDescent="0.2">
      <c r="A23" s="12">
        <v>12</v>
      </c>
      <c r="B23" s="13" t="s">
        <v>17</v>
      </c>
      <c r="C23" s="38">
        <v>1</v>
      </c>
      <c r="D23" s="26">
        <v>104399.99999999999</v>
      </c>
      <c r="E23" s="27">
        <f t="shared" si="0"/>
        <v>104399.99999999999</v>
      </c>
      <c r="F23" s="17"/>
    </row>
    <row r="24" spans="1:8" ht="23.25" customHeight="1" x14ac:dyDescent="0.2">
      <c r="A24" s="12">
        <v>13</v>
      </c>
      <c r="B24" s="13" t="s">
        <v>20</v>
      </c>
      <c r="C24" s="38">
        <v>0.5</v>
      </c>
      <c r="D24" s="26">
        <v>104399.99999999999</v>
      </c>
      <c r="E24" s="27">
        <f t="shared" si="0"/>
        <v>52199.999999999993</v>
      </c>
      <c r="F24" s="17"/>
    </row>
    <row r="25" spans="1:8" ht="23.25" customHeight="1" x14ac:dyDescent="0.2">
      <c r="A25" s="12">
        <v>14</v>
      </c>
      <c r="B25" s="13" t="s">
        <v>24</v>
      </c>
      <c r="C25" s="38">
        <v>1</v>
      </c>
      <c r="D25" s="26">
        <v>104399.99999999999</v>
      </c>
      <c r="E25" s="27">
        <f t="shared" si="0"/>
        <v>104399.99999999999</v>
      </c>
      <c r="F25" s="17"/>
    </row>
    <row r="26" spans="1:8" ht="23.25" customHeight="1" x14ac:dyDescent="0.2">
      <c r="A26" s="12">
        <v>15</v>
      </c>
      <c r="B26" s="13" t="s">
        <v>21</v>
      </c>
      <c r="C26" s="38">
        <v>3</v>
      </c>
      <c r="D26" s="26">
        <v>104399.99999999999</v>
      </c>
      <c r="E26" s="27">
        <f t="shared" si="0"/>
        <v>313199.99999999994</v>
      </c>
      <c r="F26" s="17"/>
    </row>
    <row r="27" spans="1:8" s="11" customFormat="1" ht="30" customHeight="1" x14ac:dyDescent="0.2">
      <c r="A27" s="10"/>
      <c r="B27" s="18" t="s">
        <v>6</v>
      </c>
      <c r="C27" s="19">
        <f>SUM(C12:C26)</f>
        <v>31.96</v>
      </c>
      <c r="D27" s="28"/>
      <c r="E27" s="29">
        <f>SUM(E12:E26)</f>
        <v>3892260</v>
      </c>
      <c r="F27" s="34"/>
      <c r="G27" s="21"/>
    </row>
    <row r="28" spans="1:8" s="11" customFormat="1" ht="14.25" customHeight="1" x14ac:dyDescent="0.2">
      <c r="A28" s="22"/>
      <c r="B28" s="23"/>
      <c r="C28" s="24"/>
      <c r="D28" s="25"/>
      <c r="E28" s="24"/>
      <c r="F28" s="20"/>
      <c r="G28" s="21"/>
    </row>
    <row r="29" spans="1:8" s="43" customFormat="1" ht="38.25" customHeight="1" x14ac:dyDescent="0.2">
      <c r="A29" s="58" t="s">
        <v>32</v>
      </c>
      <c r="B29" s="58"/>
      <c r="C29" s="58"/>
      <c r="D29" s="58"/>
      <c r="E29" s="58"/>
      <c r="F29" s="41"/>
      <c r="G29" s="42"/>
      <c r="H29" s="41"/>
    </row>
    <row r="30" spans="1:8" s="43" customFormat="1" ht="13.5" x14ac:dyDescent="0.2">
      <c r="A30" s="44"/>
      <c r="B30" s="44"/>
      <c r="C30" s="44"/>
      <c r="F30" s="42"/>
      <c r="G30" s="42"/>
    </row>
    <row r="31" spans="1:8" s="45" customFormat="1" ht="74.25" customHeight="1" x14ac:dyDescent="0.2">
      <c r="B31" s="46" t="s">
        <v>33</v>
      </c>
      <c r="C31" s="47"/>
      <c r="D31" s="48" t="s">
        <v>34</v>
      </c>
    </row>
    <row r="32" spans="1:8" s="45" customFormat="1" x14ac:dyDescent="0.2">
      <c r="B32" s="46"/>
      <c r="C32" s="47"/>
      <c r="D32" s="48"/>
    </row>
    <row r="33" spans="1:6" s="49" customFormat="1" hidden="1" x14ac:dyDescent="0.2">
      <c r="B33" s="50" t="s">
        <v>8</v>
      </c>
      <c r="C33" s="51"/>
      <c r="D33" s="50"/>
      <c r="E33" s="52"/>
    </row>
    <row r="34" spans="1:6" s="45" customFormat="1" ht="15.75" hidden="1" customHeight="1" x14ac:dyDescent="0.2">
      <c r="A34" s="53"/>
      <c r="B34" s="54" t="s">
        <v>7</v>
      </c>
      <c r="C34" s="54"/>
      <c r="D34" s="55"/>
      <c r="E34" s="56"/>
    </row>
    <row r="35" spans="1:6" s="49" customFormat="1" hidden="1" x14ac:dyDescent="0.2">
      <c r="B35" s="50" t="s">
        <v>22</v>
      </c>
      <c r="C35" s="51"/>
      <c r="D35" s="50"/>
      <c r="E35" s="52"/>
    </row>
    <row r="36" spans="1:6" hidden="1" x14ac:dyDescent="0.2">
      <c r="C36" s="1"/>
      <c r="D36" s="1"/>
      <c r="F36" s="1"/>
    </row>
    <row r="37" spans="1:6" s="39" customFormat="1" ht="25.5" hidden="1" customHeight="1" x14ac:dyDescent="0.2">
      <c r="B37" s="60"/>
      <c r="C37" s="43" t="s">
        <v>35</v>
      </c>
      <c r="D37" s="60"/>
    </row>
    <row r="38" spans="1:6" hidden="1" x14ac:dyDescent="0.2">
      <c r="D38" s="1"/>
      <c r="F38" s="1"/>
    </row>
    <row r="39" spans="1:6" x14ac:dyDescent="0.2">
      <c r="D39" s="1"/>
      <c r="F39" s="1"/>
    </row>
    <row r="40" spans="1:6" x14ac:dyDescent="0.2">
      <c r="D40" s="1"/>
      <c r="F40" s="1"/>
    </row>
    <row r="41" spans="1:6" x14ac:dyDescent="0.2">
      <c r="D41" s="1"/>
      <c r="E41" s="3"/>
      <c r="F41" s="1"/>
    </row>
    <row r="42" spans="1:6" x14ac:dyDescent="0.2">
      <c r="D42" s="1"/>
      <c r="E42" s="3"/>
      <c r="F42" s="1"/>
    </row>
  </sheetData>
  <mergeCells count="6">
    <mergeCell ref="A29:E29"/>
    <mergeCell ref="A7:E7"/>
    <mergeCell ref="A8:E8"/>
    <mergeCell ref="D1:E1"/>
    <mergeCell ref="D2:E2"/>
    <mergeCell ref="D3:E3"/>
  </mergeCells>
  <pageMargins left="0.15" right="0.16" top="0.19" bottom="0.19" header="0.19" footer="0.17"/>
  <pageSetup scale="9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xTDuLbVEuFmqKijejEDNNDC31nh+BCRGSUZNzLsyjbI=</DigestValue>
    </Reference>
    <Reference Type="http://www.w3.org/2000/09/xmldsig#Object" URI="#idOfficeObject">
      <DigestMethod Algorithm="http://www.w3.org/2001/04/xmlenc#sha256"/>
      <DigestValue>1+i8IcxhGL21D0DKi0epclaxhVtBQg9L3mYutHbzWt4=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G6MbhUi7RFgutNRVtxLEvdzpd1hyqPAbDnG/R/zFH7c=</DigestValue>
    </Reference>
    <Reference Type="http://www.w3.org/2000/09/xmldsig#Object" URI="#idValidSigLnImg">
      <DigestMethod Algorithm="http://www.w3.org/2001/04/xmlenc#sha256"/>
      <DigestValue>I3aA/MEayZ4/W+buXm5E1Nh4T6xHE1LTZzA5zmm6AX4=</DigestValue>
    </Reference>
    <Reference Type="http://www.w3.org/2000/09/xmldsig#Object" URI="#idInvalidSigLnImg">
      <DigestMethod Algorithm="http://www.w3.org/2001/04/xmlenc#sha256"/>
      <DigestValue>VSGR5Y/t3vMDUFKoXwTAOBXI2L21J6yDC/VK/P3/6KU=</DigestValue>
    </Reference>
  </SignedInfo>
  <SignatureValue>ZOFnq5r7zUPe52lwNDntN1f8ipTJypLM3cmNcm7VUIVh8FUyrRSBsGvpkELrzcdjuj/ya0psx5Hl
sXQOSMIUI+B7GS0E+nyWRiSS9stNNHEpCfVmc2Zq7ex3L0S2x5BrONlllXEeCYvI1Uxmgyi+PFLS
IukGVrG7Savfq/aqE4L1HIwxDIiTtwVTnTFlQmBVJUqyr0KvfvrLUDgf7PPuUn+SOormyIMEDL7o
BiVemW5p7PzAaepZwQnNW6aTwaRKOQ5OqI7blw97K/VLs7fVPxaY3WvpFZq4YMoDBCVAzESQl6N2
P/B3UOhAL7BGhIWkE4AZlw9GUf6lJLLZS4ucfQ==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SZVrcwbeErRlNoG+sUtCSypoMN7zx7NREz6hTqXagbU=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GppmzlPyop858JW0S5TGMuzGKYt2Uq8A+YIbQiOFx/0=</DigestValue>
      </Reference>
      <Reference URI="/xl/media/image1.emf?ContentType=image/x-emf">
        <DigestMethod Algorithm="http://www.w3.org/2001/04/xmlenc#sha256"/>
        <DigestValue>xq80+vsVpJ1+2uMGZHi4Uz5J9ZJt0x2IpXbROVIoJtE=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SndbFWUiPycWk515O0bDMSknF9Ex8lTTJKRmmlYM6HE=</DigestValue>
      </Reference>
      <Reference URI="/xl/styles.xml?ContentType=application/vnd.openxmlformats-officedocument.spreadsheetml.styles+xml">
        <DigestMethod Algorithm="http://www.w3.org/2001/04/xmlenc#sha256"/>
        <DigestValue>9GszcIPZ416vKtozB1ZSLprjjylnJjtHuBtgUN1MM48=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YAIJtZ12wc4700ufOzDl+bmR+Pcr6xr4FHN9GqipSL8=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22T5pdW8RhDSo+b0s1b6jbd//2UGjjD/hMQjCHusK+0=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{F0835DA8-06D2-4499-B22C-988C13A00413}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2023-01-27T06:30:15Z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CAY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EdEyGSHROSAAAAAABeTo1ujhD0//////8oIAAACvQKADyV2hcAAAAAHROS//////8oIAAAIZIBAGAMkhgAAAAAnD3mdnlElXUdEyGStJHFFwEAAAD/////AAAAAARRpxd8qs8BAAAAAARRpxcAAHspikSVdWAMkhgdEyGSAQAAALSRxRcEUacXAAAAAAAAAAAdE5IAfKrPAR0Tkv//////KCAAACGSAQBgDJIYAAAAAI4kmXUdEyGSaKoGHAkAAAD/////AAAAABAAAAADAQAAzAwAABwAAAEdEyG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twAAAAcKDQcKDQcJDQ4WMShFrjFU1TJV1gECBAIDBAECBQoRKyZBowsTMQAyAAAAfqbJd6PIeqDCQFZ4JTd0Lk/HMVPSGy5uFiE4GypVJ0KnHjN9AAABVXI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JFu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7AUhdewFdQAAAAAAXk6Nbo4Q9P//////KCAAAAr0CgA8ldoXAAAAAOwFdf//////KCAAACF1AQBgDNoIAAAAAJw95nZ5RJV17AUhdbSRxRcBAAAA/////wAAAACwVKcXfKrPAQAAAACwVKcXAAB6KYpElXVgDNoI7AUhdQEAAAC0kcUXsFSnFwAAAAAAAAAA7AV1AHyqzwHsBXX//////yggAAAhdQEAYAzaCAAAAACOJJl17AUhdSDMTSkRAAAA/////wAAAAAQAAAAAwEAAMwMAAAcAAAB7AUhd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2023-01-16T13:45:56Z</cp:lastPrinted>
  <dcterms:created xsi:type="dcterms:W3CDTF">2001-09-02T08:43:23Z</dcterms:created>
  <dcterms:modified xsi:type="dcterms:W3CDTF">2023-01-18T12:33:17Z</dcterms:modified>
</cp:coreProperties>
</file>